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888" windowWidth="22716" windowHeight="6792"/>
  </bookViews>
  <sheets>
    <sheet name="1-й год" sheetId="1" r:id="rId1"/>
  </sheets>
  <definedNames>
    <definedName name="_xlnm.Print_Titles" localSheetId="0">'1-й год'!$9:$9</definedName>
    <definedName name="_xlnm.Print_Area" localSheetId="0">'1-й год'!$A$1:$C$52</definedName>
  </definedNames>
  <calcPr calcId="145621"/>
</workbook>
</file>

<file path=xl/calcChain.xml><?xml version="1.0" encoding="utf-8"?>
<calcChain xmlns="http://schemas.openxmlformats.org/spreadsheetml/2006/main">
  <c r="C48" i="1" l="1"/>
  <c r="C52" i="1"/>
  <c r="C35" i="1" l="1"/>
  <c r="C31" i="1" l="1"/>
  <c r="C23" i="1"/>
  <c r="C24" i="1"/>
  <c r="C22" i="1"/>
  <c r="C42" i="1"/>
  <c r="C27" i="1" l="1"/>
  <c r="C16" i="1"/>
  <c r="C45" i="1" l="1"/>
  <c r="C30" i="1" l="1"/>
  <c r="C29" i="1" s="1"/>
  <c r="C17" i="1"/>
  <c r="C18" i="1"/>
  <c r="C19" i="1"/>
  <c r="C44" i="1" l="1"/>
  <c r="C51" i="1" l="1"/>
  <c r="C46" i="1" l="1"/>
  <c r="C43" i="1" s="1"/>
  <c r="C41" i="1"/>
  <c r="C39" i="1"/>
  <c r="C34" i="1"/>
  <c r="C33" i="1" s="1"/>
  <c r="C32" i="1" s="1"/>
  <c r="C28" i="1"/>
  <c r="C26" i="1"/>
  <c r="C21" i="1"/>
  <c r="C15" i="1"/>
  <c r="C14" i="1" s="1"/>
  <c r="C38" i="1" l="1"/>
  <c r="C37" i="1" s="1"/>
  <c r="C36" i="1" s="1"/>
  <c r="C20" i="1"/>
  <c r="C13" i="1" s="1"/>
  <c r="C12" i="1" s="1"/>
  <c r="C49" i="1"/>
  <c r="C11" i="1" l="1"/>
</calcChain>
</file>

<file path=xl/sharedStrings.xml><?xml version="1.0" encoding="utf-8"?>
<sst xmlns="http://schemas.openxmlformats.org/spreadsheetml/2006/main" count="109" uniqueCount="108">
  <si>
    <t xml:space="preserve">
(тыс. руб.)</t>
  </si>
  <si>
    <t>Код бюджетной классификации Российской Федерации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</si>
  <si>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</si>
  <si>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</si>
  <si>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</si>
  <si>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</si>
  <si>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</si>
  <si>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</si>
  <si>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 xml:space="preserve">1 00 00 000 00 0000 000 </t>
  </si>
  <si>
    <t>НАЛОГОВЫЕ И НЕНАЛОГОВЫЕ ДОХОДЫ</t>
  </si>
  <si>
    <t>Налоговые доходы</t>
  </si>
  <si>
    <t xml:space="preserve">1 01 00 000 00 0000 000 </t>
  </si>
  <si>
    <t>НАЛОГИ НА ПРИБЫЛЬ, ДОХОДЫ</t>
  </si>
  <si>
    <t xml:space="preserve">1 01 02 000 01 0000 110 </t>
  </si>
  <si>
    <t>Налог на доходы физических лиц</t>
  </si>
  <si>
    <t xml:space="preserve">1 01 02 010 01 0000 110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</si>
  <si>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</si>
  <si>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1 06 00 000 00 0000 000 </t>
  </si>
  <si>
    <t>НАЛОГИ НА ИМУЩЕСТВО</t>
  </si>
  <si>
    <t xml:space="preserve">1 06 01 000 00 0000 110 </t>
  </si>
  <si>
    <t>Налог на имущество физических лиц</t>
  </si>
  <si>
    <t xml:space="preserve">1 06 01 030 10 0000 110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</si>
  <si>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</si>
  <si>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1 06 06 000 00 0000 110 </t>
  </si>
  <si>
    <t>Земельный налог</t>
  </si>
  <si>
    <t xml:space="preserve">1 06 06 040 00 0000 110 </t>
  </si>
  <si>
    <t>Земельный налог с физических лиц</t>
  </si>
  <si>
    <t xml:space="preserve">1 06 06 043 10 0000 110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</si>
  <si>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</si>
  <si>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1 08 00 000 00 0000 000 </t>
  </si>
  <si>
    <t>ГОСУДАРСТВЕННАЯ ПОШЛИНА</t>
  </si>
  <si>
    <t xml:space="preserve">1 08 04 000 01 0000 110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</si>
  <si>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</si>
  <si>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1 08 04 020 01 0000 110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</si>
  <si>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</si>
  <si>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</si>
  <si>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1 17 00 000 00 0000 000 </t>
  </si>
  <si>
    <t>ПРОЧИЕ НЕНАЛОГОВЫЕ ДОХОДЫ</t>
  </si>
  <si>
    <t xml:space="preserve">1 17 05 000 00 0000 180 </t>
  </si>
  <si>
    <t>Прочие неналоговые доходы</t>
  </si>
  <si>
    <t xml:space="preserve">1 17 05 050 10 0000 180 </t>
  </si>
  <si>
    <t>Прочие неналоговые доходы бюджетов сельских поселений</t>
  </si>
  <si>
    <t xml:space="preserve">2 00 00 000 00 0000 000 </t>
  </si>
  <si>
    <t>БЕЗВОЗМЕЗДНЫЕ ПОСТУПЛЕНИЯ</t>
  </si>
  <si>
    <t xml:space="preserve">2 02 00 000 00 0000 000 </t>
  </si>
  <si>
    <t>БЕЗВОЗМЕЗДНЫЕ ПОСТУПЛЕНИЯ ОТ ДРУГИХ БЮДЖЕТОВ БЮДЖЕТНОЙ СИСТЕМЫ РОССИЙСКОЙ ФЕДЕРАЦИИ</t>
  </si>
  <si>
    <t xml:space="preserve">2 02 10 000 00 0000 150 </t>
  </si>
  <si>
    <t>Дотации бюджетам бюджетной системы Российской Федерации</t>
  </si>
  <si>
    <t xml:space="preserve">2 02 15 001 00 0000 150 </t>
  </si>
  <si>
    <t>Дотации на выравнивание бюджетной обеспеченности</t>
  </si>
  <si>
    <t xml:space="preserve">2 02 15 001 10 0000 150 </t>
  </si>
  <si>
    <t>Дотации бюджетам сельских поселений на выравнивание бюджетной обеспеченности</t>
  </si>
  <si>
    <t xml:space="preserve">2 02 15 002 00 0000 150 </t>
  </si>
  <si>
    <t>Дотации бюджетам на поддержку мер по обеспечению сбалансированности бюджетов</t>
  </si>
  <si>
    <t xml:space="preserve">2 02 15 002 10 0000 150 </t>
  </si>
  <si>
    <t>Дотации бюджетам сельских поселений на поддержку мер по обеспечению сбалансированности бюджетов</t>
  </si>
  <si>
    <t xml:space="preserve">2 02 30 000 00 0000 150 </t>
  </si>
  <si>
    <t>Субвенции бюджетам бюджетной системы Российской Федерации</t>
  </si>
  <si>
    <t xml:space="preserve">2 02 30 024 00 0000 150 </t>
  </si>
  <si>
    <t>Субвенции местным бюджетам на выполнение передаваемых полномочий субъектов Российской Федерации</t>
  </si>
  <si>
    <t xml:space="preserve">2 02 30 024 10 0000 150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</si>
  <si>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</si>
  <si>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2 02 35 118 00 0000 150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</si>
  <si>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</si>
  <si>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2 02 35 118 10 0000 150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</si>
  <si>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</si>
  <si>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Объем поступлений доходов в бюджет сельского поселения "Туръя" на 2019 год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</si>
  <si>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</si>
  <si>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</si>
  <si>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</si>
  <si>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</si>
  <si>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</si>
  <si>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 xml:space="preserve">2 02 40 000 00 0000 150 </t>
  </si>
  <si>
    <t xml:space="preserve">2 02 40 014 00 0000 150 </t>
  </si>
  <si>
    <t xml:space="preserve">2 02 40 014 10 0000 150 </t>
  </si>
  <si>
    <t xml:space="preserve">2 02 49 999 00 0000 150 </t>
  </si>
  <si>
    <t xml:space="preserve">2 02 49 999 10 0000 150 </t>
  </si>
  <si>
    <t>Сумма            2019 год</t>
  </si>
  <si>
    <r>
      <t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</t>
    </r>
    <r>
      <rPr>
        <b/>
        <sz val="8"/>
        <color indexed="8"/>
        <rFont val="Calibri"/>
        <family val="2"/>
        <charset val="204"/>
        <scheme val="minor"/>
      </rPr>
      <t xml:space="preserve"> </t>
    </r>
    <r>
      <rPr>
        <sz val="8"/>
        <color indexed="8"/>
        <rFont val="Calibri"/>
        <family val="2"/>
        <charset val="204"/>
        <scheme val="minor"/>
      </rPr>
      <t>Совета</t>
    </r>
    <r>
      <rPr>
        <sz val="8"/>
        <color rgb="FFFF0000"/>
        <rFont val="Calibri"/>
        <family val="2"/>
        <charset val="204"/>
        <scheme val="minor"/>
      </rPr>
      <t xml:space="preserve"> от 25.12.2018 № 1-12/2 </t>
    </r>
    <r>
      <rPr>
        <sz val="8"/>
        <rFont val="Calibri"/>
        <family val="2"/>
        <charset val="204"/>
        <scheme val="minor"/>
      </rPr>
      <t xml:space="preserve">сельского поселения "Туръя"        </t>
    </r>
    <r>
      <rPr>
        <sz val="8"/>
        <color rgb="FFFF0000"/>
        <rFont val="Calibri"/>
        <family val="2"/>
        <charset val="204"/>
        <scheme val="minor"/>
      </rPr>
      <t xml:space="preserve"> </t>
    </r>
    <r>
      <rPr>
        <sz val="8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"Туръя" на 2019 год и плановый период 2020-2021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</si>
  <si>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(+20000,00руб)-увеличена Дот.на сбалан.по реш МР от 18.06.2019 № 354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</si>
  <si>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</si>
  <si>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 xml:space="preserve">1 08 04 020 01 4000 110 </t>
  </si>
  <si>
    <t>Новый код.                                                    (-) с 10804020010000110;                                           (+) на этот код</t>
  </si>
  <si>
    <t>(-0,400)                                                               на новый код 108 04 020 01 4000 110</t>
  </si>
  <si>
    <t>1 05 00 000 00 0000 000</t>
  </si>
  <si>
    <t>НАЛОГИ НА СОВОКУПНЫЙ ДОХОД</t>
  </si>
  <si>
    <t>1 05 03 000 01 0000 110</t>
  </si>
  <si>
    <t>Единый сельскохозяйственный налог</t>
  </si>
  <si>
    <t>1 05 03 010 01 0000 110</t>
  </si>
  <si>
    <t>(+7311) поступило без плана</t>
  </si>
  <si>
    <t>(+70000,00руб)-увеличена Дот.на сбалан. по реш МР от 17.09.2019 на ул.освещ</t>
  </si>
  <si>
    <t>(+72 717,14 руб)-увеличена Дот.на сбалан. по реш МР от 21.10.2019 на пов.з/пл р.0104</t>
  </si>
  <si>
    <t>(+783,55 руб)-увелич.Субв.на полном.по протоколам (реш МР от 21.10.2019) р.0104</t>
  </si>
  <si>
    <t>(+23000,00 руб)-увеличен план (реш.МР от 21.10.2019 № 21)</t>
  </si>
  <si>
    <t>(+2900,00 руб)-поступили свыше плана</t>
  </si>
  <si>
    <t>(+500,00 руб)-поступили свыше плана</t>
  </si>
  <si>
    <t>(+4600,00 руб)-поступили свыше плана</t>
  </si>
  <si>
    <t>1 06 06 030 00 0000 110</t>
  </si>
  <si>
    <t>Земельный налог с организаций</t>
  </si>
  <si>
    <t>1 06 06 033 10 0000 110</t>
  </si>
  <si>
    <t>Земельный налог с организаций, обладающих земельным участком, расположенным в границах сельских поселений</t>
  </si>
  <si>
    <t>(+46836,00 руб)-увелич.дот.на сбал. (реш МР от 28.11.2019 № 36) на пов.з/пл р.0104-43622 и пенсии-3214</t>
  </si>
  <si>
    <t>(+2600,00 руб)-поступили свыше плана</t>
  </si>
  <si>
    <t>(-100,00 руб)-не выполнен план (75%)</t>
  </si>
  <si>
    <t>(+700,00 руб)-поступили без плана</t>
  </si>
  <si>
    <t>(+2500,00 руб)-поступили свыше плана</t>
  </si>
  <si>
    <t>(-940010,00,00руб)-уменьшены прочие межбюд.трансф. (реш.МР от 18.12.2019) паром</t>
  </si>
  <si>
    <r>
      <rPr>
        <sz val="10"/>
        <color indexed="8"/>
        <rFont val="Calibri"/>
        <family val="2"/>
        <charset val="204"/>
        <scheme val="minor"/>
      </rPr>
      <t xml:space="preserve">Приложение № 1      </t>
    </r>
    <r>
      <rPr>
        <sz val="12"/>
        <color indexed="8"/>
        <rFont val="Calibri"/>
        <family val="2"/>
        <charset val="204"/>
        <scheme val="minor"/>
      </rPr>
      <t xml:space="preserve">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сельского поселения "Туръя"</t>
    </r>
    <r>
      <rPr>
        <sz val="9"/>
        <color rgb="FFFF0000"/>
        <rFont val="Calibri"/>
        <family val="2"/>
        <charset val="204"/>
        <scheme val="minor"/>
      </rPr>
      <t xml:space="preserve"> от 25.12.2019 № 1-20/1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внесении изменений в решение Совета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25 декабря 2018г. №1-12/2 "О бюджете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2019 год и плановый период 2020-2021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</si>
</sst>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3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color indexed="8"/>
      <name val="Times New Roman CYR"/>
    </font>
    <font>
      <b/>
      <sz val="13"/>
      <color indexed="0"/>
      <name val="Times New Roman"/>
      <family val="1"/>
      <charset val="204"/>
    </font>
    <font>
      <sz val="9"/>
      <color indexed="8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b/>
      <sz val="10.5"/>
      <name val="Times New Roman"/>
      <family val="1"/>
      <charset val="204"/>
    </font>
    <font>
      <sz val="12"/>
      <color indexed="8"/>
      <name val="Times New Roman CYR"/>
    </font>
    <font>
      <b/>
      <i/>
      <sz val="14"/>
      <color indexed="8"/>
      <name val="Times New Roman CYR"/>
      <charset val="204"/>
    </font>
    <font>
      <b/>
      <i/>
      <sz val="13"/>
      <color indexed="8"/>
      <name val="Times New Roman CYR"/>
      <charset val="204"/>
    </font>
    <font>
      <i/>
      <sz val="12"/>
      <name val="Times New Roman"/>
      <family val="1"/>
      <charset val="204"/>
    </font>
    <font>
      <sz val="8"/>
      <color indexed="8"/>
      <name val="Calibri"/>
      <family val="2"/>
      <charset val="204"/>
      <scheme val="minor"/>
    </font>
    <font>
      <b/>
      <sz val="8"/>
      <color indexed="8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0"/>
      <color indexed="8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4"/>
      <color rgb="FFFF0000"/>
      <name val="Times New Roman"/>
      <family val="1"/>
      <charset val="204"/>
    </font>
    <font>
      <sz val="6.5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justify" vertical="center" wrapText="1"/>
    </xf>
    <xf numFmtId="165" fontId="2" fillId="2" borderId="2" xfId="0" applyNumberFormat="1" applyFont="1" applyFill="1" applyBorder="1" applyAlignment="1">
      <alignment horizontal="right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" fontId="6" fillId="2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165" fontId="11" fillId="2" borderId="2" xfId="0" applyNumberFormat="1" applyFont="1" applyFill="1" applyBorder="1" applyAlignment="1">
      <alignment horizontal="right" wrapText="1"/>
    </xf>
    <xf numFmtId="0" fontId="0" fillId="0" borderId="0" xfId="0" applyAlignment="1">
      <alignment horizontal="right" wrapText="1"/>
    </xf>
    <xf numFmtId="165" fontId="4" fillId="2" borderId="2" xfId="0" applyNumberFormat="1" applyFont="1" applyFill="1" applyBorder="1" applyAlignment="1">
      <alignment horizontal="right" vertical="center" wrapText="1"/>
    </xf>
    <xf numFmtId="0" fontId="13" fillId="2" borderId="1" xfId="0" applyNumberFormat="1" applyFont="1" applyFill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164" fontId="14" fillId="3" borderId="2" xfId="0" applyNumberFormat="1" applyFont="1" applyFill="1" applyBorder="1" applyAlignment="1">
      <alignment horizontal="justify" vertical="center" wrapText="1"/>
    </xf>
    <xf numFmtId="165" fontId="14" fillId="3" borderId="2" xfId="0" applyNumberFormat="1" applyFont="1" applyFill="1" applyBorder="1" applyAlignment="1">
      <alignment horizontal="right" wrapText="1"/>
    </xf>
    <xf numFmtId="164" fontId="15" fillId="3" borderId="2" xfId="0" applyNumberFormat="1" applyFont="1" applyFill="1" applyBorder="1" applyAlignment="1">
      <alignment horizontal="justify" vertical="center" wrapText="1"/>
    </xf>
    <xf numFmtId="165" fontId="15" fillId="3" borderId="2" xfId="0" applyNumberFormat="1" applyFont="1" applyFill="1" applyBorder="1" applyAlignment="1">
      <alignment horizontal="right" wrapText="1"/>
    </xf>
    <xf numFmtId="49" fontId="16" fillId="2" borderId="2" xfId="0" applyNumberFormat="1" applyFont="1" applyFill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justify" vertical="center" wrapText="1"/>
    </xf>
    <xf numFmtId="165" fontId="16" fillId="2" borderId="2" xfId="0" applyNumberFormat="1" applyFont="1" applyFill="1" applyBorder="1" applyAlignment="1">
      <alignment horizontal="right" wrapText="1"/>
    </xf>
    <xf numFmtId="49" fontId="4" fillId="3" borderId="2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justify" vertical="center" wrapText="1"/>
    </xf>
    <xf numFmtId="165" fontId="4" fillId="3" borderId="2" xfId="0" applyNumberFormat="1" applyFont="1" applyFill="1" applyBorder="1" applyAlignment="1">
      <alignment horizontal="right" wrapText="1"/>
    </xf>
    <xf numFmtId="165" fontId="0" fillId="0" borderId="0" xfId="0" applyNumberFormat="1"/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49" fontId="20" fillId="2" borderId="2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right" wrapText="1"/>
    </xf>
    <xf numFmtId="0" fontId="17" fillId="0" borderId="0" xfId="0" applyFont="1" applyAlignment="1">
      <alignment horizontal="right" wrapText="1"/>
    </xf>
    <xf numFmtId="164" fontId="21" fillId="2" borderId="2" xfId="0" applyNumberFormat="1" applyFont="1" applyFill="1" applyBorder="1" applyAlignment="1">
      <alignment horizontal="justify" vertical="center" wrapText="1"/>
    </xf>
    <xf numFmtId="49" fontId="11" fillId="3" borderId="2" xfId="0" applyNumberFormat="1" applyFont="1" applyFill="1" applyBorder="1" applyAlignment="1">
      <alignment horizontal="center" vertical="center" wrapText="1"/>
    </xf>
    <xf numFmtId="164" fontId="11" fillId="3" borderId="2" xfId="0" applyNumberFormat="1" applyFont="1" applyFill="1" applyBorder="1" applyAlignment="1">
      <alignment horizontal="justify" vertical="center" wrapText="1"/>
    </xf>
    <xf numFmtId="165" fontId="11" fillId="3" borderId="2" xfId="0" applyNumberFormat="1" applyFont="1" applyFill="1" applyBorder="1" applyAlignment="1">
      <alignment horizontal="right" wrapText="1"/>
    </xf>
    <xf numFmtId="49" fontId="24" fillId="2" borderId="2" xfId="0" applyNumberFormat="1" applyFont="1" applyFill="1" applyBorder="1" applyAlignment="1">
      <alignment horizontal="center" vertical="center" wrapText="1"/>
    </xf>
    <xf numFmtId="164" fontId="24" fillId="2" borderId="2" xfId="0" applyNumberFormat="1" applyFont="1" applyFill="1" applyBorder="1" applyAlignment="1">
      <alignment horizontal="justify" vertical="center" wrapText="1"/>
    </xf>
    <xf numFmtId="165" fontId="24" fillId="2" borderId="2" xfId="0" applyNumberFormat="1" applyFont="1" applyFill="1" applyBorder="1" applyAlignment="1">
      <alignment horizontal="right" wrapText="1"/>
    </xf>
    <xf numFmtId="0" fontId="25" fillId="0" borderId="0" xfId="0" applyFont="1" applyAlignment="1">
      <alignment wrapText="1"/>
    </xf>
    <xf numFmtId="0" fontId="26" fillId="0" borderId="0" xfId="0" applyFont="1" applyAlignment="1">
      <alignment vertical="center" wrapText="1"/>
    </xf>
    <xf numFmtId="0" fontId="27" fillId="0" borderId="0" xfId="0" applyFont="1"/>
    <xf numFmtId="0" fontId="28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9" fillId="0" borderId="0" xfId="0" applyFont="1"/>
    <xf numFmtId="0" fontId="30" fillId="2" borderId="1" xfId="0" applyNumberFormat="1" applyFont="1" applyFill="1" applyBorder="1" applyAlignment="1">
      <alignment horizontal="center" vertical="center" wrapText="1"/>
    </xf>
    <xf numFmtId="164" fontId="20" fillId="2" borderId="2" xfId="0" applyNumberFormat="1" applyFont="1" applyFill="1" applyBorder="1" applyAlignment="1">
      <alignment horizontal="justify" vertical="center" wrapText="1"/>
    </xf>
    <xf numFmtId="165" fontId="20" fillId="2" borderId="2" xfId="0" applyNumberFormat="1" applyFont="1" applyFill="1" applyBorder="1" applyAlignment="1">
      <alignment horizontal="right" wrapText="1"/>
    </xf>
    <xf numFmtId="0" fontId="31" fillId="0" borderId="0" xfId="0" applyFont="1" applyAlignment="1">
      <alignment wrapText="1"/>
    </xf>
    <xf numFmtId="49" fontId="32" fillId="2" borderId="2" xfId="0" applyNumberFormat="1" applyFont="1" applyFill="1" applyBorder="1" applyAlignment="1">
      <alignment horizontal="center" vertical="center" wrapText="1"/>
    </xf>
    <xf numFmtId="164" fontId="32" fillId="2" borderId="2" xfId="0" applyNumberFormat="1" applyFont="1" applyFill="1" applyBorder="1" applyAlignment="1">
      <alignment horizontal="justify" vertical="center" wrapText="1"/>
    </xf>
    <xf numFmtId="165" fontId="32" fillId="2" borderId="2" xfId="0" applyNumberFormat="1" applyFont="1" applyFill="1" applyBorder="1" applyAlignment="1">
      <alignment horizontal="right" wrapText="1"/>
    </xf>
    <xf numFmtId="0" fontId="33" fillId="0" borderId="0" xfId="0" applyFont="1" applyAlignment="1">
      <alignment vertical="center" wrapText="1"/>
    </xf>
    <xf numFmtId="0" fontId="33" fillId="0" borderId="0" xfId="0" applyFont="1" applyAlignment="1">
      <alignment wrapText="1"/>
    </xf>
    <xf numFmtId="0" fontId="8" fillId="0" borderId="1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7" fillId="0" borderId="1" xfId="0" applyFont="1" applyBorder="1" applyAlignment="1">
      <alignment horizontal="right" wrapText="1"/>
    </xf>
    <xf numFmtId="0" fontId="17" fillId="0" borderId="0" xfId="0" applyFont="1" applyAlignment="1">
      <alignment horizontal="right" wrapText="1"/>
    </xf>
    <xf numFmtId="49" fontId="1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zoomScaleNormal="100" workbookViewId="0">
      <selection activeCell="B2" sqref="B2:C2"/>
    </sheetView>
  </sheetViews>
  <sheetFormatPr defaultRowHeight="18" customHeight="1" x14ac:dyDescent="0.3"/>
  <cols>
    <col min="1" max="1" width="25.109375" customWidth="1"/>
    <col min="2" max="2" width="84.44140625" customWidth="1"/>
    <col min="3" max="3" width="12.44140625" customWidth="1"/>
    <col min="4" max="4" width="17.77734375" customWidth="1"/>
    <col min="5" max="5" width="20.33203125" style="51" customWidth="1"/>
    <col min="6" max="6" width="20.33203125" style="54" customWidth="1"/>
    <col min="7" max="7" width="16.33203125" style="51" customWidth="1"/>
    <col min="8" max="8" width="28.109375" customWidth="1"/>
  </cols>
  <sheetData>
    <row r="1" spans="1:6" ht="61.8" customHeight="1" x14ac:dyDescent="0.3">
      <c r="B1" s="64" t="s">
        <v>107</v>
      </c>
      <c r="C1" s="65"/>
    </row>
    <row r="2" spans="1:6" ht="40.799999999999997" customHeight="1" x14ac:dyDescent="0.3">
      <c r="A2" s="1"/>
      <c r="B2" s="70" t="s">
        <v>78</v>
      </c>
      <c r="C2" s="71"/>
      <c r="D2" s="22"/>
    </row>
    <row r="3" spans="1:6" ht="7.95" customHeight="1" x14ac:dyDescent="0.3">
      <c r="A3" s="37"/>
      <c r="B3" s="40"/>
      <c r="C3" s="41"/>
      <c r="D3" s="38"/>
    </row>
    <row r="4" spans="1:6" ht="17.399999999999999" x14ac:dyDescent="0.3">
      <c r="A4" s="68" t="s">
        <v>66</v>
      </c>
      <c r="B4" s="69"/>
      <c r="C4" s="69"/>
      <c r="D4" s="1"/>
      <c r="E4" s="52"/>
      <c r="F4" s="55"/>
    </row>
    <row r="5" spans="1:6" ht="12.6" customHeight="1" x14ac:dyDescent="0.3">
      <c r="A5" s="2"/>
      <c r="B5" s="2"/>
      <c r="C5" s="24" t="s">
        <v>0</v>
      </c>
    </row>
    <row r="6" spans="1:6" ht="22.35" customHeight="1" x14ac:dyDescent="0.3">
      <c r="A6" s="66" t="s">
        <v>1</v>
      </c>
      <c r="B6" s="72" t="s">
        <v>5</v>
      </c>
      <c r="C6" s="66" t="s">
        <v>77</v>
      </c>
    </row>
    <row r="7" spans="1:6" ht="16.95" customHeight="1" x14ac:dyDescent="0.3">
      <c r="A7" s="66"/>
      <c r="B7" s="72"/>
      <c r="C7" s="67"/>
    </row>
    <row r="8" spans="1:6" ht="1.95" hidden="1" customHeight="1" x14ac:dyDescent="0.3">
      <c r="A8" s="66"/>
      <c r="B8" s="72"/>
      <c r="C8" s="67"/>
    </row>
    <row r="9" spans="1:6" ht="19.5" hidden="1" customHeight="1" x14ac:dyDescent="0.3">
      <c r="A9" s="4" t="s">
        <v>2</v>
      </c>
      <c r="B9" s="4" t="s">
        <v>3</v>
      </c>
      <c r="C9" s="4" t="s">
        <v>4</v>
      </c>
    </row>
    <row r="10" spans="1:6" ht="19.5" customHeight="1" x14ac:dyDescent="0.3">
      <c r="A10" s="13"/>
      <c r="B10" s="14" t="s">
        <v>6</v>
      </c>
      <c r="C10" s="15"/>
    </row>
    <row r="11" spans="1:6" ht="19.5" customHeight="1" x14ac:dyDescent="0.3">
      <c r="A11" s="13"/>
      <c r="B11" s="28" t="s">
        <v>7</v>
      </c>
      <c r="C11" s="29">
        <f>C12+C36</f>
        <v>3346.1402500000004</v>
      </c>
      <c r="D11" s="36"/>
    </row>
    <row r="12" spans="1:6" ht="15" customHeight="1" x14ac:dyDescent="0.3">
      <c r="A12" s="16" t="s">
        <v>8</v>
      </c>
      <c r="B12" s="17" t="s">
        <v>9</v>
      </c>
      <c r="C12" s="18">
        <f>C13+C32</f>
        <v>111.411</v>
      </c>
    </row>
    <row r="13" spans="1:6" ht="19.5" customHeight="1" x14ac:dyDescent="0.35">
      <c r="A13" s="3"/>
      <c r="B13" s="26" t="s">
        <v>10</v>
      </c>
      <c r="C13" s="27">
        <f>C14+C20+C28+C17</f>
        <v>94.311000000000007</v>
      </c>
    </row>
    <row r="14" spans="1:6" ht="15.6" x14ac:dyDescent="0.3">
      <c r="A14" s="5" t="s">
        <v>11</v>
      </c>
      <c r="B14" s="8" t="s">
        <v>12</v>
      </c>
      <c r="C14" s="9">
        <f>C15</f>
        <v>73</v>
      </c>
    </row>
    <row r="15" spans="1:6" ht="16.2" x14ac:dyDescent="0.35">
      <c r="A15" s="19" t="s">
        <v>13</v>
      </c>
      <c r="B15" s="20" t="s">
        <v>14</v>
      </c>
      <c r="C15" s="21">
        <f>C16</f>
        <v>73</v>
      </c>
    </row>
    <row r="16" spans="1:6" ht="62.4" x14ac:dyDescent="0.3">
      <c r="A16" s="46" t="s">
        <v>15</v>
      </c>
      <c r="B16" s="47" t="s">
        <v>16</v>
      </c>
      <c r="C16" s="48">
        <f>50+23</f>
        <v>73</v>
      </c>
      <c r="D16" s="51"/>
      <c r="F16" s="53" t="s">
        <v>93</v>
      </c>
    </row>
    <row r="17" spans="1:7" ht="15.6" x14ac:dyDescent="0.3">
      <c r="A17" s="39" t="s">
        <v>84</v>
      </c>
      <c r="B17" s="56" t="s">
        <v>85</v>
      </c>
      <c r="C17" s="57">
        <f>C18</f>
        <v>7.3109999999999999</v>
      </c>
    </row>
    <row r="18" spans="1:7" ht="15.6" x14ac:dyDescent="0.3">
      <c r="A18" s="46" t="s">
        <v>86</v>
      </c>
      <c r="B18" s="47" t="s">
        <v>87</v>
      </c>
      <c r="C18" s="48">
        <f>C19</f>
        <v>7.3109999999999999</v>
      </c>
    </row>
    <row r="19" spans="1:7" ht="15.6" x14ac:dyDescent="0.3">
      <c r="A19" s="46" t="s">
        <v>88</v>
      </c>
      <c r="B19" s="47" t="s">
        <v>87</v>
      </c>
      <c r="C19" s="48">
        <f>7.311</f>
        <v>7.3109999999999999</v>
      </c>
      <c r="E19" s="53" t="s">
        <v>89</v>
      </c>
    </row>
    <row r="20" spans="1:7" ht="15.6" x14ac:dyDescent="0.3">
      <c r="A20" s="5" t="s">
        <v>17</v>
      </c>
      <c r="B20" s="8" t="s">
        <v>18</v>
      </c>
      <c r="C20" s="9">
        <f>C21+C23</f>
        <v>13.7</v>
      </c>
    </row>
    <row r="21" spans="1:7" ht="16.2" x14ac:dyDescent="0.35">
      <c r="A21" s="19" t="s">
        <v>19</v>
      </c>
      <c r="B21" s="20" t="s">
        <v>20</v>
      </c>
      <c r="C21" s="21">
        <f>C22</f>
        <v>9.5</v>
      </c>
    </row>
    <row r="22" spans="1:7" ht="31.2" x14ac:dyDescent="0.3">
      <c r="A22" s="46" t="s">
        <v>21</v>
      </c>
      <c r="B22" s="47" t="s">
        <v>22</v>
      </c>
      <c r="C22" s="48">
        <f>4+2.9+2.6</f>
        <v>9.5</v>
      </c>
      <c r="F22" s="53" t="s">
        <v>94</v>
      </c>
      <c r="G22" s="53" t="s">
        <v>102</v>
      </c>
    </row>
    <row r="23" spans="1:7" ht="16.2" x14ac:dyDescent="0.35">
      <c r="A23" s="19" t="s">
        <v>23</v>
      </c>
      <c r="B23" s="20" t="s">
        <v>24</v>
      </c>
      <c r="C23" s="21">
        <f>C26+C24</f>
        <v>4.2</v>
      </c>
      <c r="F23" s="51"/>
    </row>
    <row r="24" spans="1:7" ht="15.6" x14ac:dyDescent="0.3">
      <c r="A24" s="46" t="s">
        <v>97</v>
      </c>
      <c r="B24" s="47" t="s">
        <v>98</v>
      </c>
      <c r="C24" s="48">
        <f>C25</f>
        <v>0.7</v>
      </c>
      <c r="F24" s="51"/>
    </row>
    <row r="25" spans="1:7" ht="31.2" x14ac:dyDescent="0.3">
      <c r="A25" s="46" t="s">
        <v>99</v>
      </c>
      <c r="B25" s="47" t="s">
        <v>100</v>
      </c>
      <c r="C25" s="48">
        <v>0.7</v>
      </c>
      <c r="F25" s="51"/>
      <c r="G25" s="53" t="s">
        <v>104</v>
      </c>
    </row>
    <row r="26" spans="1:7" ht="15.6" x14ac:dyDescent="0.3">
      <c r="A26" s="11" t="s">
        <v>25</v>
      </c>
      <c r="B26" s="10" t="s">
        <v>26</v>
      </c>
      <c r="C26" s="12">
        <f>C27</f>
        <v>3.5</v>
      </c>
      <c r="F26" s="51"/>
    </row>
    <row r="27" spans="1:7" ht="28.2" customHeight="1" x14ac:dyDescent="0.3">
      <c r="A27" s="46" t="s">
        <v>27</v>
      </c>
      <c r="B27" s="47" t="s">
        <v>28</v>
      </c>
      <c r="C27" s="48">
        <f>3+0.5</f>
        <v>3.5</v>
      </c>
      <c r="F27" s="53" t="s">
        <v>95</v>
      </c>
    </row>
    <row r="28" spans="1:7" ht="15.6" x14ac:dyDescent="0.3">
      <c r="A28" s="5" t="s">
        <v>29</v>
      </c>
      <c r="B28" s="8" t="s">
        <v>30</v>
      </c>
      <c r="C28" s="9">
        <f>C29</f>
        <v>0.30000000000000004</v>
      </c>
    </row>
    <row r="29" spans="1:7" ht="29.4" customHeight="1" x14ac:dyDescent="0.3">
      <c r="A29" s="11" t="s">
        <v>31</v>
      </c>
      <c r="B29" s="10" t="s">
        <v>32</v>
      </c>
      <c r="C29" s="12">
        <f>C30</f>
        <v>0.30000000000000004</v>
      </c>
    </row>
    <row r="30" spans="1:7" ht="43.8" customHeight="1" x14ac:dyDescent="0.3">
      <c r="A30" s="11" t="s">
        <v>33</v>
      </c>
      <c r="B30" s="42" t="s">
        <v>34</v>
      </c>
      <c r="C30" s="12">
        <f>C31</f>
        <v>0.30000000000000004</v>
      </c>
      <c r="D30" s="50" t="s">
        <v>83</v>
      </c>
    </row>
    <row r="31" spans="1:7" ht="61.2" customHeight="1" x14ac:dyDescent="0.3">
      <c r="A31" s="46" t="s">
        <v>81</v>
      </c>
      <c r="B31" s="42" t="s">
        <v>80</v>
      </c>
      <c r="C31" s="48">
        <f>0.4-0.1</f>
        <v>0.30000000000000004</v>
      </c>
      <c r="D31" s="50" t="s">
        <v>82</v>
      </c>
      <c r="G31" s="53" t="s">
        <v>103</v>
      </c>
    </row>
    <row r="32" spans="1:7" ht="19.5" customHeight="1" x14ac:dyDescent="0.3">
      <c r="A32" s="25"/>
      <c r="B32" s="28" t="s">
        <v>35</v>
      </c>
      <c r="C32" s="29">
        <f>C33</f>
        <v>17.100000000000001</v>
      </c>
    </row>
    <row r="33" spans="1:8" ht="15.6" x14ac:dyDescent="0.3">
      <c r="A33" s="5" t="s">
        <v>36</v>
      </c>
      <c r="B33" s="8" t="s">
        <v>37</v>
      </c>
      <c r="C33" s="9">
        <f>C34</f>
        <v>17.100000000000001</v>
      </c>
    </row>
    <row r="34" spans="1:8" ht="15.6" x14ac:dyDescent="0.3">
      <c r="A34" s="11" t="s">
        <v>38</v>
      </c>
      <c r="B34" s="10" t="s">
        <v>39</v>
      </c>
      <c r="C34" s="12">
        <f>C35</f>
        <v>17.100000000000001</v>
      </c>
      <c r="F34" s="51"/>
    </row>
    <row r="35" spans="1:8" ht="19.2" x14ac:dyDescent="0.3">
      <c r="A35" s="59" t="s">
        <v>40</v>
      </c>
      <c r="B35" s="60" t="s">
        <v>41</v>
      </c>
      <c r="C35" s="61">
        <f>10+4.6+2.5</f>
        <v>17.100000000000001</v>
      </c>
      <c r="F35" s="53" t="s">
        <v>96</v>
      </c>
      <c r="H35" s="62" t="s">
        <v>105</v>
      </c>
    </row>
    <row r="36" spans="1:8" ht="19.5" customHeight="1" x14ac:dyDescent="0.3">
      <c r="A36" s="39" t="s">
        <v>42</v>
      </c>
      <c r="B36" s="6" t="s">
        <v>43</v>
      </c>
      <c r="C36" s="7">
        <f>C37</f>
        <v>3234.7292500000003</v>
      </c>
      <c r="F36" s="51"/>
    </row>
    <row r="37" spans="1:8" ht="33.450000000000003" customHeight="1" x14ac:dyDescent="0.3">
      <c r="A37" s="5" t="s">
        <v>44</v>
      </c>
      <c r="B37" s="8" t="s">
        <v>45</v>
      </c>
      <c r="C37" s="9">
        <f>C38+C43+C48</f>
        <v>3234.7292500000003</v>
      </c>
      <c r="F37" s="51"/>
    </row>
    <row r="38" spans="1:8" ht="15.6" x14ac:dyDescent="0.3">
      <c r="A38" s="33" t="s">
        <v>46</v>
      </c>
      <c r="B38" s="34" t="s">
        <v>47</v>
      </c>
      <c r="C38" s="35">
        <f>C39+C41</f>
        <v>3109.55314</v>
      </c>
      <c r="F38" s="51"/>
    </row>
    <row r="39" spans="1:8" ht="16.2" x14ac:dyDescent="0.35">
      <c r="A39" s="19" t="s">
        <v>48</v>
      </c>
      <c r="B39" s="20" t="s">
        <v>49</v>
      </c>
      <c r="C39" s="21">
        <f>C40</f>
        <v>543</v>
      </c>
      <c r="F39" s="51"/>
    </row>
    <row r="40" spans="1:8" ht="15" customHeight="1" x14ac:dyDescent="0.3">
      <c r="A40" s="11" t="s">
        <v>50</v>
      </c>
      <c r="B40" s="10" t="s">
        <v>51</v>
      </c>
      <c r="C40" s="12">
        <v>543</v>
      </c>
      <c r="F40" s="51"/>
    </row>
    <row r="41" spans="1:8" ht="31.2" customHeight="1" x14ac:dyDescent="0.35">
      <c r="A41" s="19" t="s">
        <v>52</v>
      </c>
      <c r="B41" s="20" t="s">
        <v>53</v>
      </c>
      <c r="C41" s="21">
        <f>C42</f>
        <v>2566.55314</v>
      </c>
      <c r="F41" s="51"/>
    </row>
    <row r="42" spans="1:8" ht="28.8" customHeight="1" x14ac:dyDescent="0.3">
      <c r="A42" s="46" t="s">
        <v>54</v>
      </c>
      <c r="B42" s="47" t="s">
        <v>55</v>
      </c>
      <c r="C42" s="48">
        <f>2357+20+70+72.71714+46.836</f>
        <v>2566.55314</v>
      </c>
      <c r="D42" s="49" t="s">
        <v>79</v>
      </c>
      <c r="E42" s="49" t="s">
        <v>90</v>
      </c>
      <c r="F42" s="58" t="s">
        <v>91</v>
      </c>
      <c r="G42" s="58" t="s">
        <v>101</v>
      </c>
    </row>
    <row r="43" spans="1:8" ht="16.2" x14ac:dyDescent="0.35">
      <c r="A43" s="43" t="s">
        <v>56</v>
      </c>
      <c r="B43" s="44" t="s">
        <v>57</v>
      </c>
      <c r="C43" s="45">
        <f>C44+C46</f>
        <v>64.970110000000005</v>
      </c>
      <c r="F43" s="51"/>
    </row>
    <row r="44" spans="1:8" ht="30.6" customHeight="1" x14ac:dyDescent="0.3">
      <c r="A44" s="30" t="s">
        <v>58</v>
      </c>
      <c r="B44" s="31" t="s">
        <v>59</v>
      </c>
      <c r="C44" s="32">
        <f>C45</f>
        <v>18.511109999999995</v>
      </c>
      <c r="F44" s="51"/>
    </row>
    <row r="45" spans="1:8" ht="30" customHeight="1" x14ac:dyDescent="0.3">
      <c r="A45" s="46" t="s">
        <v>60</v>
      </c>
      <c r="B45" s="47" t="s">
        <v>61</v>
      </c>
      <c r="C45" s="48">
        <f>17.72667+0.00089+0.78355</f>
        <v>18.511109999999995</v>
      </c>
      <c r="F45" s="49" t="s">
        <v>92</v>
      </c>
    </row>
    <row r="46" spans="1:8" ht="28.2" customHeight="1" x14ac:dyDescent="0.3">
      <c r="A46" s="30" t="s">
        <v>62</v>
      </c>
      <c r="B46" s="31" t="s">
        <v>63</v>
      </c>
      <c r="C46" s="32">
        <f>C47</f>
        <v>46.459000000000003</v>
      </c>
      <c r="F46" s="51"/>
    </row>
    <row r="47" spans="1:8" ht="28.8" customHeight="1" x14ac:dyDescent="0.3">
      <c r="A47" s="11" t="s">
        <v>64</v>
      </c>
      <c r="B47" s="10" t="s">
        <v>65</v>
      </c>
      <c r="C47" s="12">
        <v>46.459000000000003</v>
      </c>
    </row>
    <row r="48" spans="1:8" ht="16.2" x14ac:dyDescent="0.35">
      <c r="A48" s="43" t="s">
        <v>72</v>
      </c>
      <c r="B48" s="44" t="s">
        <v>67</v>
      </c>
      <c r="C48" s="45">
        <f>400+600.216-940.01</f>
        <v>60.206000000000017</v>
      </c>
    </row>
    <row r="49" spans="1:8" ht="45.6" customHeight="1" x14ac:dyDescent="0.3">
      <c r="A49" s="11" t="s">
        <v>73</v>
      </c>
      <c r="B49" s="10" t="s">
        <v>68</v>
      </c>
      <c r="C49" s="23">
        <f>C50</f>
        <v>0.216</v>
      </c>
    </row>
    <row r="50" spans="1:8" ht="45" customHeight="1" x14ac:dyDescent="0.3">
      <c r="A50" s="11" t="s">
        <v>74</v>
      </c>
      <c r="B50" s="10" t="s">
        <v>69</v>
      </c>
      <c r="C50" s="23">
        <v>0.216</v>
      </c>
    </row>
    <row r="51" spans="1:8" ht="16.2" customHeight="1" x14ac:dyDescent="0.3">
      <c r="A51" s="11" t="s">
        <v>75</v>
      </c>
      <c r="B51" s="10" t="s">
        <v>70</v>
      </c>
      <c r="C51" s="12">
        <f>C52</f>
        <v>59.990000000000009</v>
      </c>
    </row>
    <row r="52" spans="1:8" ht="21" customHeight="1" x14ac:dyDescent="0.3">
      <c r="A52" s="59" t="s">
        <v>76</v>
      </c>
      <c r="B52" s="60" t="s">
        <v>71</v>
      </c>
      <c r="C52" s="61">
        <f>400+600-940.01</f>
        <v>59.990000000000009</v>
      </c>
      <c r="H52" s="63" t="s">
        <v>106</v>
      </c>
    </row>
  </sheetData>
  <mergeCells count="6">
    <mergeCell ref="B1:C1"/>
    <mergeCell ref="C6:C8"/>
    <mergeCell ref="A4:C4"/>
    <mergeCell ref="B2:C2"/>
    <mergeCell ref="A6:A8"/>
    <mergeCell ref="B6:B8"/>
  </mergeCells>
  <pageMargins left="0.78740157480314965" right="0.39370078740157483" top="0.59055118110236227" bottom="0.59055118110236227" header="0.39370078740157483" footer="0.3937007874015748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Shprengel</cp:lastModifiedBy>
  <cp:lastPrinted>2019-06-28T07:58:46Z</cp:lastPrinted>
  <dcterms:created xsi:type="dcterms:W3CDTF">2018-11-14T15:24:03Z</dcterms:created>
  <dcterms:modified xsi:type="dcterms:W3CDTF">2019-12-25T06:30:59Z</dcterms:modified>
</cp:coreProperties>
</file>